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тмц!$A$1:$AM$14</definedName>
  </definedNames>
  <calcPr calcId="125725"/>
</workbook>
</file>

<file path=xl/calcChain.xml><?xml version="1.0" encoding="utf-8"?>
<calcChain xmlns="http://schemas.openxmlformats.org/spreadsheetml/2006/main">
  <c r="AL7" i="4"/>
  <c r="L8" l="1"/>
  <c r="AL6" l="1"/>
  <c r="AL8" s="1"/>
  <c r="P8" l="1"/>
  <c r="N8"/>
  <c r="AG8"/>
  <c r="AI8"/>
  <c r="M8"/>
  <c r="AJ8" l="1"/>
  <c r="AF8"/>
  <c r="AH8"/>
  <c r="O8"/>
</calcChain>
</file>

<file path=xl/sharedStrings.xml><?xml version="1.0" encoding="utf-8"?>
<sst xmlns="http://schemas.openxmlformats.org/spreadsheetml/2006/main" count="60" uniqueCount="54">
  <si>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</si>
  <si>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</si>
  <si>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</si>
  <si>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</si>
  <si>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</si>
  <si>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</si>
  <si>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</si>
  <si>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</si>
  <si>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</si>
  <si>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</si>
  <si>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</si>
  <si>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</si>
  <si>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</si>
  <si>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</si>
  <si>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</si>
  <si>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</si>
  <si>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</si>
  <si>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Номер закупки</t>
  </si>
  <si>
    <t>Примечание</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</si>
  <si>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</si>
  <si>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</si>
  <si>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</si>
  <si>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</si>
  <si>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</si>
  <si>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</si>
  <si>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</si>
  <si>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</si>
  <si>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</si>
  <si>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</si>
  <si>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</si>
  <si>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</si>
  <si>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</si>
  <si>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</si>
  <si>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</si>
  <si>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</si>
  <si>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</si>
  <si>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</si>
  <si>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</si>
  <si>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</si>
  <si>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t>
  </si>
  <si>
    <t>Прил 1.2. Техническая документация</t>
  </si>
  <si>
    <t>ВК-130-19</t>
  </si>
  <si>
    <t>График поставки товара (выполнения работ, оказания услуг), а также предполагаемый объем продукции применительно к каждому периоду в 2019 - 2020 годах</t>
  </si>
  <si>
    <t>Топливо дизельное Л-0,2-40 ГОСТ 305-82</t>
  </si>
  <si>
    <t>Топливо дизельное З-0,2-минус 35 ГОСТ 305-83</t>
  </si>
  <si>
    <t>л</t>
  </si>
  <si>
    <t>БД000002</t>
  </si>
  <si>
    <t>БД000001</t>
  </si>
  <si>
    <t>46.71.2</t>
  </si>
  <si>
    <t>46.71.3</t>
  </si>
  <si>
    <t>19.20.21.324</t>
  </si>
  <si>
    <t>19.20.21.325</t>
  </si>
  <si>
    <t>м.Выгойнаволок КОС</t>
  </si>
  <si>
    <r>
      <t xml:space="preserve">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
</t>
    </r>
    <r>
      <rPr>
        <b/>
        <sz val="10"/>
        <rFont val="Tahoma"/>
        <family val="2"/>
        <charset val="204"/>
      </rPr>
      <t>"Отпуск товара осуществляется по цене реализации соответствующего вида топлива на момент обращения Покупателя за получением интересующего его товара. При увеличении отпускной цены производителя в течение года более 10 % согласовывается с Покупателем."</t>
    </r>
  </si>
</sst>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17" fontId="6" fillId="2" borderId="1" xfId="0" applyNumberFormat="1" applyFont="1" applyFill="1" applyBorder="1" applyAlignment="1" applyProtection="1">
      <alignment horizontal="center" vertical="center" textRotation="90" wrapText="1"/>
    </xf>
    <xf numFmtId="17" fontId="5" fillId="2" borderId="1" xfId="0" applyNumberFormat="1" applyFont="1" applyFill="1" applyBorder="1" applyAlignment="1" applyProtection="1">
      <alignment horizontal="center" vertical="center" textRotation="90" wrapText="1"/>
    </xf>
    <xf numFmtId="0" fontId="9" fillId="0" borderId="1" xfId="3"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1" xfId="3"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vertical="center" wrapText="1"/>
    </xf>
    <xf numFmtId="3" fontId="9" fillId="0" borderId="1" xfId="3"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16"/>
  <sheetViews>
    <sheetView tabSelected="1" view="pageBreakPreview" topLeftCell="B1" zoomScale="80" zoomScaleNormal="86" zoomScaleSheetLayoutView="80" workbookViewId="0">
      <selection activeCell="R7" sqref="R7:AE7"/>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0.28515625" customWidth="1"/>
    <col min="18" max="18" width="11.140625" customWidth="1"/>
    <col min="19" max="19" width="10.28515625" customWidth="1"/>
    <col min="20" max="20" width="12.28515625" customWidth="1"/>
    <col min="21" max="21" width="11.140625" customWidth="1"/>
    <col min="22" max="24" width="11.28515625" customWidth="1"/>
    <col min="25" max="25" width="11.140625" customWidth="1"/>
    <col min="26" max="26" width="12" customWidth="1"/>
    <col min="27" max="27" width="10.28515625" customWidth="1"/>
    <col min="28" max="28" width="11.140625" customWidth="1"/>
    <col min="29" max="29" width="10.85546875" customWidth="1"/>
    <col min="30" max="30" width="10.5703125" customWidth="1"/>
    <col min="31" max="31" width="10.28515625" customWidth="1"/>
    <col min="32" max="36" width="8.28515625" hidden="1" customWidth="1"/>
    <col min="37" max="37" width="20.85546875" customWidth="1"/>
    <col min="38" max="38" width="20.42578125" customWidth="1"/>
    <col min="39" max="39" width="21.42578125" customWidth="1"/>
  </cols>
  <sheetData>
    <row r="1" spans="1:39" ht="18.75" customHeight="1">
      <c r="AM1" s="2" t="s">
        <v>19</v>
      </c>
    </row>
    <row r="2" spans="1:39" s="6" customFormat="1" ht="42.75" customHeight="1">
      <c r="A2" s="7" t="s">
        <v>20</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6" customFormat="1" ht="25.5" customHeight="1">
      <c r="A3" s="7" t="s">
        <v>17</v>
      </c>
      <c r="B3" s="7"/>
      <c r="C3" s="5"/>
      <c r="D3" s="5"/>
      <c r="E3" s="28" t="s">
        <v>41</v>
      </c>
      <c r="F3" s="28"/>
      <c r="G3" s="28"/>
      <c r="H3" s="28"/>
      <c r="I3" s="28"/>
      <c r="J3" s="28"/>
      <c r="K3" s="28"/>
      <c r="L3" s="28"/>
      <c r="M3" s="5"/>
      <c r="N3" s="5"/>
      <c r="O3" s="5"/>
      <c r="P3" s="5"/>
      <c r="Q3" s="5"/>
      <c r="R3" s="5"/>
      <c r="S3" s="5"/>
      <c r="T3" s="5"/>
      <c r="U3" s="5"/>
      <c r="V3" s="5"/>
      <c r="W3" s="5"/>
      <c r="X3" s="5"/>
      <c r="Y3" s="5"/>
      <c r="Z3" s="5"/>
      <c r="AA3" s="5"/>
      <c r="AB3" s="5"/>
      <c r="AC3" s="5"/>
      <c r="AD3" s="5"/>
      <c r="AE3" s="5"/>
      <c r="AF3" s="5"/>
      <c r="AG3" s="5"/>
      <c r="AH3" s="5"/>
      <c r="AI3" s="5"/>
      <c r="AJ3" s="5"/>
      <c r="AK3" s="5"/>
      <c r="AL3" s="5"/>
      <c r="AM3" s="5"/>
    </row>
    <row r="4" spans="1:39" s="6" customFormat="1" ht="87" customHeight="1">
      <c r="F4" s="8"/>
      <c r="G4" s="8"/>
      <c r="H4" s="8"/>
      <c r="I4" s="8"/>
      <c r="J4" s="8"/>
      <c r="K4" s="8"/>
      <c r="M4" s="32" t="s">
        <v>42</v>
      </c>
      <c r="N4" s="32"/>
      <c r="O4" s="32"/>
      <c r="P4" s="32"/>
      <c r="Q4" s="32"/>
      <c r="R4" s="32"/>
      <c r="S4" s="32"/>
      <c r="T4" s="32"/>
      <c r="U4" s="32"/>
      <c r="V4" s="32"/>
      <c r="W4" s="32"/>
      <c r="X4" s="32"/>
      <c r="Y4" s="32"/>
      <c r="Z4" s="32"/>
      <c r="AA4" s="32"/>
      <c r="AB4" s="32"/>
      <c r="AC4" s="32"/>
      <c r="AD4" s="32"/>
      <c r="AE4" s="32"/>
      <c r="AF4" s="32"/>
      <c r="AG4" s="32"/>
      <c r="AH4" s="32"/>
      <c r="AI4" s="32"/>
      <c r="AJ4" s="32"/>
      <c r="AK4" s="34" t="s">
        <v>35</v>
      </c>
      <c r="AL4" s="34" t="s">
        <v>34</v>
      </c>
      <c r="AM4" s="29" t="s">
        <v>18</v>
      </c>
    </row>
    <row r="5" spans="1:39" s="6" customFormat="1" ht="96.75" customHeight="1">
      <c r="A5" s="9" t="s">
        <v>21</v>
      </c>
      <c r="B5" s="9" t="s">
        <v>22</v>
      </c>
      <c r="C5" s="10" t="s">
        <v>32</v>
      </c>
      <c r="D5" s="10" t="s">
        <v>33</v>
      </c>
      <c r="E5" s="10" t="s">
        <v>5</v>
      </c>
      <c r="F5" s="10" t="s">
        <v>1</v>
      </c>
      <c r="G5" s="10" t="s">
        <v>0</v>
      </c>
      <c r="H5" s="10" t="s">
        <v>6</v>
      </c>
      <c r="I5" s="10" t="s">
        <v>3</v>
      </c>
      <c r="J5" s="10" t="s">
        <v>7</v>
      </c>
      <c r="K5" s="10" t="s">
        <v>4</v>
      </c>
      <c r="L5" s="10" t="s">
        <v>2</v>
      </c>
      <c r="M5" s="9" t="s">
        <v>8</v>
      </c>
      <c r="N5" s="9" t="s">
        <v>9</v>
      </c>
      <c r="O5" s="9" t="s">
        <v>10</v>
      </c>
      <c r="P5" s="11" t="s">
        <v>11</v>
      </c>
      <c r="Q5" s="23">
        <v>43739</v>
      </c>
      <c r="R5" s="24">
        <v>43770</v>
      </c>
      <c r="S5" s="23">
        <v>43800</v>
      </c>
      <c r="T5" s="23">
        <v>43831</v>
      </c>
      <c r="U5" s="23">
        <v>43862</v>
      </c>
      <c r="V5" s="23">
        <v>43891</v>
      </c>
      <c r="W5" s="23">
        <v>43922</v>
      </c>
      <c r="X5" s="23">
        <v>43952</v>
      </c>
      <c r="Y5" s="23">
        <v>43983</v>
      </c>
      <c r="Z5" s="23">
        <v>44013</v>
      </c>
      <c r="AA5" s="23">
        <v>44044</v>
      </c>
      <c r="AB5" s="23">
        <v>44075</v>
      </c>
      <c r="AC5" s="23">
        <v>44105</v>
      </c>
      <c r="AD5" s="23">
        <v>44136</v>
      </c>
      <c r="AE5" s="23">
        <v>44166</v>
      </c>
      <c r="AF5" s="9" t="s">
        <v>12</v>
      </c>
      <c r="AG5" s="9" t="s">
        <v>13</v>
      </c>
      <c r="AH5" s="9" t="s">
        <v>14</v>
      </c>
      <c r="AI5" s="9" t="s">
        <v>15</v>
      </c>
      <c r="AJ5" s="9" t="s">
        <v>16</v>
      </c>
      <c r="AK5" s="35"/>
      <c r="AL5" s="35"/>
      <c r="AM5" s="30"/>
    </row>
    <row r="6" spans="1:39" s="6" customFormat="1" ht="38.25">
      <c r="A6" s="16">
        <v>1</v>
      </c>
      <c r="B6" s="12">
        <v>1</v>
      </c>
      <c r="C6" s="27" t="s">
        <v>50</v>
      </c>
      <c r="D6" s="27" t="s">
        <v>48</v>
      </c>
      <c r="E6" s="13" t="s">
        <v>46</v>
      </c>
      <c r="F6" s="13" t="s">
        <v>43</v>
      </c>
      <c r="G6" s="13" t="s">
        <v>40</v>
      </c>
      <c r="H6" s="13" t="s">
        <v>45</v>
      </c>
      <c r="I6" s="13" t="s">
        <v>37</v>
      </c>
      <c r="J6" s="13" t="s">
        <v>37</v>
      </c>
      <c r="K6" s="25" t="s">
        <v>52</v>
      </c>
      <c r="L6" s="26">
        <v>119000</v>
      </c>
      <c r="M6" s="14"/>
      <c r="N6" s="14"/>
      <c r="O6" s="14"/>
      <c r="P6" s="14"/>
      <c r="Q6" s="26">
        <v>14000</v>
      </c>
      <c r="R6" s="26">
        <v>7000</v>
      </c>
      <c r="S6" s="26"/>
      <c r="T6" s="26"/>
      <c r="U6" s="26"/>
      <c r="V6" s="26"/>
      <c r="W6" s="26">
        <v>7000</v>
      </c>
      <c r="X6" s="26">
        <v>14000</v>
      </c>
      <c r="Y6" s="26">
        <v>14000</v>
      </c>
      <c r="Z6" s="26">
        <v>14000</v>
      </c>
      <c r="AA6" s="26">
        <v>14000</v>
      </c>
      <c r="AB6" s="26">
        <v>14000</v>
      </c>
      <c r="AC6" s="26">
        <v>14000</v>
      </c>
      <c r="AD6" s="26">
        <v>7000</v>
      </c>
      <c r="AE6" s="26"/>
      <c r="AF6" s="14"/>
      <c r="AG6" s="14"/>
      <c r="AH6" s="14"/>
      <c r="AI6" s="14"/>
      <c r="AJ6" s="14"/>
      <c r="AK6" s="15">
        <v>38.83</v>
      </c>
      <c r="AL6" s="15">
        <f>L6*AK6</f>
        <v>4620770</v>
      </c>
      <c r="AM6" s="14"/>
    </row>
    <row r="7" spans="1:39" s="6" customFormat="1" ht="39" thickBot="1">
      <c r="A7" s="17">
        <v>2</v>
      </c>
      <c r="B7" s="19">
        <v>1</v>
      </c>
      <c r="C7" s="27" t="s">
        <v>51</v>
      </c>
      <c r="D7" s="27" t="s">
        <v>49</v>
      </c>
      <c r="E7" s="13" t="s">
        <v>47</v>
      </c>
      <c r="F7" s="13" t="s">
        <v>44</v>
      </c>
      <c r="G7" s="13" t="s">
        <v>40</v>
      </c>
      <c r="H7" s="13" t="s">
        <v>45</v>
      </c>
      <c r="I7" s="13" t="s">
        <v>37</v>
      </c>
      <c r="J7" s="13" t="s">
        <v>37</v>
      </c>
      <c r="K7" s="25" t="s">
        <v>52</v>
      </c>
      <c r="L7" s="26">
        <v>91000</v>
      </c>
      <c r="M7" s="18"/>
      <c r="N7" s="18"/>
      <c r="O7" s="18"/>
      <c r="P7" s="18"/>
      <c r="Q7" s="41"/>
      <c r="R7" s="26">
        <v>7000</v>
      </c>
      <c r="S7" s="26">
        <v>14000</v>
      </c>
      <c r="T7" s="26">
        <v>14000</v>
      </c>
      <c r="U7" s="26">
        <v>14000</v>
      </c>
      <c r="V7" s="26">
        <v>14000</v>
      </c>
      <c r="W7" s="26">
        <v>7000</v>
      </c>
      <c r="X7" s="26"/>
      <c r="Y7" s="26"/>
      <c r="Z7" s="26"/>
      <c r="AA7" s="26"/>
      <c r="AB7" s="26"/>
      <c r="AC7" s="26"/>
      <c r="AD7" s="26">
        <v>7000</v>
      </c>
      <c r="AE7" s="26">
        <v>14000</v>
      </c>
      <c r="AF7" s="18"/>
      <c r="AG7" s="18"/>
      <c r="AH7" s="18"/>
      <c r="AI7" s="18"/>
      <c r="AJ7" s="18"/>
      <c r="AK7" s="15">
        <v>38.83</v>
      </c>
      <c r="AL7" s="15">
        <f t="shared" ref="AL7" si="0">L7*AK7</f>
        <v>3533530</v>
      </c>
      <c r="AM7" s="20"/>
    </row>
    <row r="8" spans="1:39" s="6" customFormat="1" ht="20.25" customHeight="1" thickBot="1">
      <c r="A8" s="36" t="s">
        <v>39</v>
      </c>
      <c r="B8" s="37"/>
      <c r="C8" s="37"/>
      <c r="D8" s="37"/>
      <c r="E8" s="37"/>
      <c r="F8" s="37"/>
      <c r="G8" s="37"/>
      <c r="H8" s="37"/>
      <c r="I8" s="37"/>
      <c r="J8" s="37"/>
      <c r="K8" s="37"/>
      <c r="L8" s="21">
        <f>SUM(L6:L7)</f>
        <v>210000</v>
      </c>
      <c r="M8" s="21">
        <f>SUM(M6:M6)</f>
        <v>0</v>
      </c>
      <c r="N8" s="21">
        <f>SUM(N6:N6)</f>
        <v>0</v>
      </c>
      <c r="O8" s="21">
        <f>SUM(O6:O6)</f>
        <v>0</v>
      </c>
      <c r="P8" s="21">
        <f>SUM(P6:P6)</f>
        <v>0</v>
      </c>
      <c r="Q8" s="21"/>
      <c r="R8" s="21"/>
      <c r="S8" s="21"/>
      <c r="T8" s="21"/>
      <c r="U8" s="21"/>
      <c r="V8" s="21"/>
      <c r="W8" s="21"/>
      <c r="X8" s="21"/>
      <c r="Y8" s="21"/>
      <c r="Z8" s="21"/>
      <c r="AA8" s="21"/>
      <c r="AB8" s="21"/>
      <c r="AC8" s="21"/>
      <c r="AD8" s="21"/>
      <c r="AE8" s="21"/>
      <c r="AF8" s="21">
        <f t="shared" ref="AF8:AJ8" si="1">SUM(AF6:AF6)</f>
        <v>0</v>
      </c>
      <c r="AG8" s="21">
        <f t="shared" si="1"/>
        <v>0</v>
      </c>
      <c r="AH8" s="21">
        <f t="shared" si="1"/>
        <v>0</v>
      </c>
      <c r="AI8" s="21">
        <f t="shared" si="1"/>
        <v>0</v>
      </c>
      <c r="AJ8" s="21">
        <f t="shared" si="1"/>
        <v>0</v>
      </c>
      <c r="AK8" s="21"/>
      <c r="AL8" s="21">
        <f>SUM(AL6:AL7)</f>
        <v>8154300</v>
      </c>
      <c r="AM8" s="22"/>
    </row>
    <row r="9" spans="1:39" s="6" customFormat="1" ht="74.25" customHeight="1">
      <c r="A9" s="31" t="s">
        <v>31</v>
      </c>
      <c r="B9" s="31"/>
      <c r="C9" s="31"/>
      <c r="D9" s="33" t="s">
        <v>53</v>
      </c>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row>
    <row r="10" spans="1:39" s="6" customFormat="1" ht="59.25" customHeight="1">
      <c r="A10" s="31" t="s">
        <v>25</v>
      </c>
      <c r="B10" s="31"/>
      <c r="C10" s="31"/>
      <c r="D10" s="40" t="s">
        <v>24</v>
      </c>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row>
    <row r="11" spans="1:39" s="6" customFormat="1" ht="54" customHeight="1">
      <c r="A11" s="31" t="s">
        <v>27</v>
      </c>
      <c r="B11" s="31"/>
      <c r="C11" s="31"/>
      <c r="D11" s="40" t="s">
        <v>26</v>
      </c>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row>
    <row r="12" spans="1:39" s="6" customFormat="1" ht="47.25" customHeight="1">
      <c r="A12" s="31" t="s">
        <v>28</v>
      </c>
      <c r="B12" s="31"/>
      <c r="C12" s="31"/>
      <c r="D12" s="40" t="s">
        <v>23</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row>
    <row r="13" spans="1:39" s="6" customFormat="1" ht="227.25" customHeight="1">
      <c r="A13" s="38" t="s">
        <v>29</v>
      </c>
      <c r="B13" s="38"/>
      <c r="C13" s="38"/>
      <c r="D13" s="39" t="s">
        <v>36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row>
    <row r="14" spans="1:39" s="6" customFormat="1" ht="108.75" customHeight="1">
      <c r="A14" s="38" t="s">
        <v>30</v>
      </c>
      <c r="B14" s="38"/>
      <c r="C14" s="38"/>
      <c r="D14" s="39" t="s">
        <v>38</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row>
    <row r="15" spans="1:39" ht="15">
      <c r="C15" s="3"/>
      <c r="D15" s="3"/>
      <c r="E15" s="3"/>
      <c r="F15" s="4"/>
      <c r="G15" s="4"/>
      <c r="H15" s="4"/>
      <c r="I15" s="4"/>
    </row>
    <row r="16" spans="1:39" ht="15">
      <c r="C16" s="3"/>
      <c r="D16" s="3"/>
      <c r="E16" s="3"/>
      <c r="F16" s="4"/>
      <c r="G16" s="4"/>
      <c r="H16" s="4"/>
      <c r="I16" s="4"/>
    </row>
  </sheetData>
  <protectedRanges>
    <protectedRange sqref="F6:F7" name="Диапазон3"/>
  </protectedRanges>
  <mergeCells count="18">
    <mergeCell ref="A14:C14"/>
    <mergeCell ref="D14:AM14"/>
    <mergeCell ref="A12:C12"/>
    <mergeCell ref="A10:C10"/>
    <mergeCell ref="A13:C13"/>
    <mergeCell ref="D13:AM13"/>
    <mergeCell ref="D10:AM10"/>
    <mergeCell ref="D11:AM11"/>
    <mergeCell ref="D12:AM12"/>
    <mergeCell ref="E3:L3"/>
    <mergeCell ref="AM4:AM5"/>
    <mergeCell ref="A9:C9"/>
    <mergeCell ref="A11:C11"/>
    <mergeCell ref="M4:AJ4"/>
    <mergeCell ref="D9:AM9"/>
    <mergeCell ref="AK4:AK5"/>
    <mergeCell ref="AL4:AL5"/>
    <mergeCell ref="A8:K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2019-10-02T12:33:54Z</dcterms:modified>
</cp:coreProperties>
</file>